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https://rlvcloud-my.sharepoint.com/personal/lidija_gorican_rlv_si/Documents/Namizje/Javna naročila/2026/NP-0362-2026_Licence za Microsoft programsko opremo za obdobje 1. 8. 2026 do 31. 7. 2029/Popravek/"/>
    </mc:Choice>
  </mc:AlternateContent>
  <xr:revisionPtr revIDLastSave="0" documentId="8_{E57160F9-F402-4741-A411-EAFE5072F941}" xr6:coauthVersionLast="47" xr6:coauthVersionMax="47" xr10:uidLastSave="{00000000-0000-0000-0000-000000000000}"/>
  <bookViews>
    <workbookView xWindow="33870" yWindow="1440" windowWidth="21600" windowHeight="11295" xr2:uid="{00000000-000D-0000-FFFF-FFFF00000000}"/>
  </bookViews>
  <sheets>
    <sheet name="PONUDBA-specifikacij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35" i="1" l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6" i="1"/>
  <c r="G37" i="1"/>
  <c r="G38" i="1"/>
  <c r="G39" i="1" l="1"/>
  <c r="G40" i="1" s="1"/>
  <c r="G41" i="1" s="1"/>
  <c r="G42" i="1" l="1"/>
</calcChain>
</file>

<file path=xl/sharedStrings.xml><?xml version="1.0" encoding="utf-8"?>
<sst xmlns="http://schemas.openxmlformats.org/spreadsheetml/2006/main" count="93" uniqueCount="73">
  <si>
    <t>NAROČNIK</t>
  </si>
  <si>
    <t xml:space="preserve">Premogovnik Velenje, d. o. o.  
Partizanska cesta 78
3320 VELENJE
</t>
  </si>
  <si>
    <t>JAVNO NAROČILO št.</t>
  </si>
  <si>
    <t>PREDMET</t>
  </si>
  <si>
    <t>PONUDNIK</t>
  </si>
  <si>
    <t>ŠTEVILKA PONUDBE</t>
  </si>
  <si>
    <t>NAČIN PREDLOŽITVE PONUDBE</t>
  </si>
  <si>
    <t xml:space="preserve">   a) samostojno    b) s podizvajalci    c) skupna ponudba </t>
  </si>
  <si>
    <t>(ustrezno obkroži)</t>
  </si>
  <si>
    <t>Poz.</t>
  </si>
  <si>
    <t>EM</t>
  </si>
  <si>
    <t>VREDNOST SKUPAJ v EUR</t>
  </si>
  <si>
    <t xml:space="preserve"> DDV</t>
  </si>
  <si>
    <t>Cena in vrednost se izpišeta na dve (2) decimalni mesti</t>
  </si>
  <si>
    <t xml:space="preserve">Kraj in datum: …………………….                   Žig                              Ponudnik: ………………………….
</t>
  </si>
  <si>
    <t>Vrednost storitve se vpiše v označeno celico - sivo obarvano.</t>
  </si>
  <si>
    <t xml:space="preserve">Ponudniki ne smejo spreminjati vsebine obrazca. </t>
  </si>
  <si>
    <t>PONUDBA  - Specifikacija</t>
  </si>
  <si>
    <t>NP-0362/2026</t>
  </si>
  <si>
    <r>
      <rPr>
        <b/>
        <sz val="9"/>
        <rFont val="Tahoma"/>
        <family val="2"/>
        <charset val="238"/>
      </rPr>
      <t xml:space="preserve">ROK IZVEDBE: </t>
    </r>
    <r>
      <rPr>
        <sz val="9"/>
        <rFont val="Tahoma"/>
        <family val="2"/>
        <charset val="238"/>
      </rPr>
      <t>V obdobju od 1. 8. 2026 do 31. 7. 2029</t>
    </r>
  </si>
  <si>
    <r>
      <t xml:space="preserve">ROK PLAČILA: </t>
    </r>
    <r>
      <rPr>
        <sz val="9"/>
        <rFont val="Tahoma"/>
        <family val="2"/>
        <charset val="238"/>
      </rPr>
      <t>Naročnik se obvezuje, da bo račun poravnal v 60 dneh od datuma izstavitve računa. Na računu mora biti razvidna številka transakcijskega računa, naročila in št.: NP-0362/2026.</t>
    </r>
  </si>
  <si>
    <r>
      <rPr>
        <b/>
        <sz val="9"/>
        <rFont val="Tahoma"/>
        <family val="2"/>
        <charset val="238"/>
      </rPr>
      <t>VELJAVNOST PONUDBE:</t>
    </r>
    <r>
      <rPr>
        <i/>
        <sz val="7"/>
        <color theme="1"/>
        <rFont val="Tahoma"/>
        <family val="2"/>
        <charset val="238"/>
      </rPr>
      <t xml:space="preserve"> </t>
    </r>
    <r>
      <rPr>
        <sz val="9"/>
        <color theme="1"/>
        <rFont val="Tahoma"/>
        <family val="2"/>
        <charset val="238"/>
      </rPr>
      <t>Veljavnost ponudbe je najmanj 90 dni po roku za oddajo ponudbe.</t>
    </r>
  </si>
  <si>
    <t>MS koda</t>
  </si>
  <si>
    <t>Količina</t>
  </si>
  <si>
    <t>kos/leto</t>
  </si>
  <si>
    <t>Predmet</t>
  </si>
  <si>
    <t>CIS Suite Standard Core ALng LSA 2L</t>
  </si>
  <si>
    <t>Win Remote Desktop Services CAL ALng SA UCAL</t>
  </si>
  <si>
    <t>9GS-00495</t>
  </si>
  <si>
    <t>9GS-00135</t>
  </si>
  <si>
    <t>9GA-00006</t>
  </si>
  <si>
    <t>9GA-00313</t>
  </si>
  <si>
    <t>7NQ-00292</t>
  </si>
  <si>
    <t>AAD-33200</t>
  </si>
  <si>
    <t>AAD-33177</t>
  </si>
  <si>
    <t>AAD-33168</t>
  </si>
  <si>
    <t>T6A-00024</t>
  </si>
  <si>
    <t>83I-00001</t>
  </si>
  <si>
    <t>HWH-00002</t>
  </si>
  <si>
    <t>9K3-00002</t>
  </si>
  <si>
    <t>QLS-00007</t>
  </si>
  <si>
    <t>1NZ-00004</t>
  </si>
  <si>
    <t>NM1-00001</t>
  </si>
  <si>
    <t>86P-00001</t>
  </si>
  <si>
    <t>7MK-00002</t>
  </si>
  <si>
    <t>7LS-00002</t>
  </si>
  <si>
    <t>TRT-00002</t>
  </si>
  <si>
    <t>V9B-00001</t>
  </si>
  <si>
    <t>CIS Suite Datacenter Core ALng LSA 2L</t>
  </si>
  <si>
    <t>CIS Suite Datacenter Core ALng SA 2L</t>
  </si>
  <si>
    <t>SQL Server Standard Core ALng SA 2L</t>
  </si>
  <si>
    <t>CIS Suite Standard Core ALng SA 2L</t>
  </si>
  <si>
    <t>M365 E3 Unified FSA Renewal Sub Per User</t>
  </si>
  <si>
    <t>M365 E5 Unified FSA Renewal Sub Per User</t>
  </si>
  <si>
    <t>M365 E5 Unified Sub Per User</t>
  </si>
  <si>
    <t>O365 E1 Sub Per User</t>
  </si>
  <si>
    <t>M365 Copilot Sub Add-on</t>
  </si>
  <si>
    <t>Visio P1 FSA Renewal Sub Per User</t>
  </si>
  <si>
    <t>Visio P2 FSA Renewal Sub Per User</t>
  </si>
  <si>
    <t>Defender Endpoint P2 SU Defender Endpoint P1 Per User</t>
  </si>
  <si>
    <t>Defender Endpoint Server Sub</t>
  </si>
  <si>
    <t>Defender Vulnerability Management AO Sub Per User</t>
  </si>
  <si>
    <t>Defender Vulnerability Server AO Sub</t>
  </si>
  <si>
    <t>Planner &amp; Project P3 FSA Renewal Sub Per User</t>
  </si>
  <si>
    <t>Planner &amp; Project P3 Sub Per User</t>
  </si>
  <si>
    <t>Planner P1 FSA Renewal Sub Per User</t>
  </si>
  <si>
    <t>Teams Rooms Pro Sub Per Device</t>
  </si>
  <si>
    <t>Cena na EM brez DDV  na leto</t>
  </si>
  <si>
    <t>SKUPAJ VREDNOST licenc  za 3 leta z DDV</t>
  </si>
  <si>
    <t xml:space="preserve">VREDNOST licenc za 3 leta brez DDV         </t>
  </si>
  <si>
    <t>VREDNOST licenc za 1 leto brez DDV</t>
  </si>
  <si>
    <t xml:space="preserve">LICENCE ZA MICROSOFT PROGRAMSKO OPREMO ZA OBDOBJE OD 1. 8. 2026 DO 31. 7. 2029 </t>
  </si>
  <si>
    <t>6VC-01254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</si>
</sst>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_€"/>
  </numFmts>
  <fonts count="15" x14ac:knownFonts="1">
    <font>
      <sz val="11"/>
      <color theme="1"/>
      <name val="Calibri"/>
      <family val="2"/>
      <charset val="238"/>
      <scheme val="minor"/>
    </font>
    <font>
      <sz val="9"/>
      <color theme="1"/>
      <name val="Tahoma"/>
      <family val="2"/>
      <charset val="238"/>
    </font>
    <font>
      <b/>
      <sz val="10"/>
      <color theme="1"/>
      <name val="Tahoma"/>
      <family val="2"/>
      <charset val="238"/>
    </font>
    <font>
      <i/>
      <sz val="7"/>
      <color theme="1"/>
      <name val="Tahoma"/>
      <family val="2"/>
      <charset val="238"/>
    </font>
    <font>
      <sz val="7"/>
      <color theme="1"/>
      <name val="Tahoma"/>
      <family val="2"/>
      <charset val="238"/>
    </font>
    <font>
      <b/>
      <sz val="9"/>
      <color theme="1"/>
      <name val="Tahoma"/>
      <family val="2"/>
      <charset val="238"/>
    </font>
    <font>
      <i/>
      <sz val="9"/>
      <color theme="1"/>
      <name val="Tahoma"/>
      <family val="2"/>
      <charset val="238"/>
    </font>
    <font>
      <b/>
      <sz val="8"/>
      <color theme="1"/>
      <name val="Tahoma"/>
      <family val="2"/>
      <charset val="238"/>
    </font>
    <font>
      <sz val="9"/>
      <name val="Tahoma"/>
      <family val="2"/>
      <charset val="238"/>
    </font>
    <font>
      <b/>
      <sz val="9"/>
      <name val="Tahoma"/>
      <family val="2"/>
      <charset val="238"/>
    </font>
    <font>
      <sz val="8"/>
      <name val="Calibri"/>
      <family val="2"/>
      <charset val="238"/>
      <scheme val="minor"/>
    </font>
    <font>
      <b/>
      <sz val="12"/>
      <color theme="1"/>
      <name val="Tahoma"/>
      <family val="2"/>
      <charset val="238"/>
    </font>
    <font>
      <sz val="11"/>
      <color theme="1"/>
      <name val="Calibri"/>
      <family val="2"/>
      <charset val="238"/>
      <scheme val="minor"/>
    </font>
    <font>
      <sz val="9"/>
      <color rgb="FFFF0000"/>
      <name val="Tahoma"/>
      <family val="2"/>
      <charset val="238"/>
    </font>
    <font>
      <sz val="1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0" tint="-0.14999847407452621"/>
        <bgColor indexed="64"/>
      </patternFill>
    </fill>
  </fills>
  <borders count="43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</cellStyleXfs>
  <cellXfs count="97">
    <xf numFmtId="0" fontId="0" fillId="0" borderId="0" xfId="0"/>
    <xf numFmtId="0" fontId="1" fillId="2" borderId="0" xfId="0" applyFont="1" applyFill="1"/>
    <xf numFmtId="0" fontId="1" fillId="0" borderId="0" xfId="0" applyFont="1"/>
    <xf numFmtId="0" fontId="3" fillId="2" borderId="0" xfId="0" applyFont="1" applyFill="1" applyAlignment="1">
      <alignment horizontal="left" vertical="center"/>
    </xf>
    <xf numFmtId="0" fontId="4" fillId="2" borderId="0" xfId="0" applyFont="1" applyFill="1"/>
    <xf numFmtId="0" fontId="4" fillId="0" borderId="0" xfId="0" applyFont="1"/>
    <xf numFmtId="0" fontId="1" fillId="2" borderId="14" xfId="0" applyFont="1" applyFill="1" applyBorder="1" applyAlignment="1">
      <alignment horizontal="left" vertical="center"/>
    </xf>
    <xf numFmtId="0" fontId="1" fillId="0" borderId="0" xfId="0" applyFont="1" applyAlignment="1">
      <alignment wrapText="1"/>
    </xf>
    <xf numFmtId="164" fontId="1" fillId="0" borderId="27" xfId="0" applyNumberFormat="1" applyFont="1" applyBorder="1" applyAlignment="1">
      <alignment horizontal="center" wrapText="1"/>
    </xf>
    <xf numFmtId="164" fontId="1" fillId="0" borderId="26" xfId="0" applyNumberFormat="1" applyFont="1" applyBorder="1" applyAlignment="1">
      <alignment horizontal="center" vertical="center"/>
    </xf>
    <xf numFmtId="0" fontId="1" fillId="0" borderId="0" xfId="0" applyFont="1" applyAlignment="1">
      <alignment horizontal="right" vertical="center" indent="3"/>
    </xf>
    <xf numFmtId="0" fontId="7" fillId="3" borderId="28" xfId="0" applyFont="1" applyFill="1" applyBorder="1" applyAlignment="1">
      <alignment vertical="center" wrapText="1"/>
    </xf>
    <xf numFmtId="164" fontId="1" fillId="0" borderId="26" xfId="0" applyNumberFormat="1" applyFont="1" applyBorder="1" applyAlignment="1">
      <alignment horizontal="center" wrapText="1"/>
    </xf>
    <xf numFmtId="164" fontId="1" fillId="4" borderId="16" xfId="0" applyNumberFormat="1" applyFont="1" applyFill="1" applyBorder="1" applyAlignment="1" applyProtection="1">
      <alignment horizontal="center" wrapText="1"/>
      <protection locked="0"/>
    </xf>
    <xf numFmtId="0" fontId="1" fillId="0" borderId="7" xfId="0" applyFont="1" applyBorder="1" applyAlignment="1">
      <alignment horizontal="center" vertical="center" wrapText="1"/>
    </xf>
    <xf numFmtId="0" fontId="1" fillId="0" borderId="29" xfId="0" applyFont="1" applyBorder="1" applyAlignment="1">
      <alignment horizontal="center" vertical="center" wrapText="1"/>
    </xf>
    <xf numFmtId="164" fontId="1" fillId="4" borderId="29" xfId="0" applyNumberFormat="1" applyFont="1" applyFill="1" applyBorder="1" applyAlignment="1" applyProtection="1">
      <alignment horizontal="center" wrapText="1"/>
      <protection locked="0"/>
    </xf>
    <xf numFmtId="164" fontId="1" fillId="0" borderId="30" xfId="0" applyNumberFormat="1" applyFont="1" applyBorder="1" applyAlignment="1">
      <alignment horizontal="center" wrapText="1"/>
    </xf>
    <xf numFmtId="0" fontId="7" fillId="3" borderId="31" xfId="0" applyFont="1" applyFill="1" applyBorder="1" applyAlignment="1">
      <alignment vertical="center" wrapText="1"/>
    </xf>
    <xf numFmtId="0" fontId="7" fillId="3" borderId="32" xfId="0" applyFont="1" applyFill="1" applyBorder="1" applyAlignment="1">
      <alignment horizontal="center" vertical="center" wrapText="1"/>
    </xf>
    <xf numFmtId="0" fontId="7" fillId="3" borderId="33" xfId="0" applyFont="1" applyFill="1" applyBorder="1" applyAlignment="1">
      <alignment horizontal="center" vertical="center" wrapText="1"/>
    </xf>
    <xf numFmtId="0" fontId="7" fillId="3" borderId="34" xfId="0" applyFont="1" applyFill="1" applyBorder="1" applyAlignment="1">
      <alignment vertical="center" wrapText="1"/>
    </xf>
    <xf numFmtId="164" fontId="1" fillId="4" borderId="36" xfId="0" applyNumberFormat="1" applyFont="1" applyFill="1" applyBorder="1" applyAlignment="1" applyProtection="1">
      <alignment horizontal="center" wrapText="1"/>
      <protection locked="0"/>
    </xf>
    <xf numFmtId="164" fontId="1" fillId="4" borderId="18" xfId="0" applyNumberFormat="1" applyFont="1" applyFill="1" applyBorder="1" applyAlignment="1" applyProtection="1">
      <alignment horizontal="center" wrapText="1"/>
      <protection locked="0"/>
    </xf>
    <xf numFmtId="0" fontId="7" fillId="3" borderId="35" xfId="0" applyFont="1" applyFill="1" applyBorder="1" applyAlignment="1">
      <alignment vertical="center" wrapText="1"/>
    </xf>
    <xf numFmtId="0" fontId="7" fillId="3" borderId="35" xfId="0" applyFont="1" applyFill="1" applyBorder="1" applyAlignment="1">
      <alignment horizontal="center" vertical="center" wrapText="1"/>
    </xf>
    <xf numFmtId="0" fontId="1" fillId="0" borderId="29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1" fillId="0" borderId="16" xfId="0" applyFont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/>
    <xf numFmtId="0" fontId="11" fillId="0" borderId="0" xfId="0" applyFont="1"/>
    <xf numFmtId="0" fontId="14" fillId="0" borderId="7" xfId="2" applyFont="1" applyBorder="1" applyAlignment="1" applyProtection="1">
      <alignment horizontal="center" vertical="center"/>
      <protection locked="0"/>
    </xf>
    <xf numFmtId="164" fontId="1" fillId="0" borderId="30" xfId="0" applyNumberFormat="1" applyFont="1" applyBorder="1" applyAlignment="1">
      <alignment horizontal="center" vertical="center"/>
    </xf>
    <xf numFmtId="164" fontId="1" fillId="0" borderId="20" xfId="0" applyNumberFormat="1" applyFont="1" applyBorder="1" applyAlignment="1">
      <alignment horizontal="center" vertical="center"/>
    </xf>
    <xf numFmtId="164" fontId="5" fillId="0" borderId="34" xfId="0" applyNumberFormat="1" applyFont="1" applyBorder="1" applyAlignment="1">
      <alignment horizontal="center" vertical="center"/>
    </xf>
    <xf numFmtId="0" fontId="5" fillId="0" borderId="8" xfId="0" applyFont="1" applyBorder="1" applyAlignment="1">
      <alignment horizontal="left" vertical="center" wrapText="1" indent="1"/>
    </xf>
    <xf numFmtId="0" fontId="5" fillId="0" borderId="9" xfId="0" applyFont="1" applyBorder="1" applyAlignment="1">
      <alignment horizontal="left" vertical="center" wrapText="1" indent="1"/>
    </xf>
    <xf numFmtId="0" fontId="5" fillId="0" borderId="10" xfId="0" applyFont="1" applyBorder="1" applyAlignment="1">
      <alignment horizontal="left" vertical="center" wrapText="1" indent="1"/>
    </xf>
    <xf numFmtId="0" fontId="1" fillId="0" borderId="6" xfId="0" applyFont="1" applyBorder="1" applyAlignment="1">
      <alignment horizontal="left"/>
    </xf>
    <xf numFmtId="0" fontId="1" fillId="0" borderId="7" xfId="0" applyFont="1" applyBorder="1" applyAlignment="1">
      <alignment horizontal="left"/>
    </xf>
    <xf numFmtId="0" fontId="6" fillId="4" borderId="8" xfId="0" applyFont="1" applyFill="1" applyBorder="1" applyAlignment="1" applyProtection="1">
      <alignment horizontal="center"/>
      <protection locked="0"/>
    </xf>
    <xf numFmtId="0" fontId="6" fillId="4" borderId="9" xfId="0" applyFont="1" applyFill="1" applyBorder="1" applyAlignment="1" applyProtection="1">
      <alignment horizontal="center"/>
      <protection locked="0"/>
    </xf>
    <xf numFmtId="0" fontId="6" fillId="4" borderId="10" xfId="0" applyFont="1" applyFill="1" applyBorder="1" applyAlignment="1" applyProtection="1">
      <alignment horizontal="center"/>
      <protection locked="0"/>
    </xf>
    <xf numFmtId="0" fontId="1" fillId="0" borderId="11" xfId="0" applyFont="1" applyBorder="1" applyAlignment="1">
      <alignment horizontal="left" vertical="center"/>
    </xf>
    <xf numFmtId="0" fontId="1" fillId="0" borderId="12" xfId="0" applyFont="1" applyBorder="1" applyAlignment="1">
      <alignment horizontal="left" vertical="center"/>
    </xf>
    <xf numFmtId="0" fontId="5" fillId="0" borderId="12" xfId="0" applyFont="1" applyBorder="1" applyAlignment="1">
      <alignment horizontal="left" vertical="center" wrapText="1" indent="1"/>
    </xf>
    <xf numFmtId="0" fontId="5" fillId="0" borderId="12" xfId="0" applyFont="1" applyBorder="1" applyAlignment="1">
      <alignment horizontal="left" vertical="center" indent="1"/>
    </xf>
    <xf numFmtId="0" fontId="5" fillId="0" borderId="13" xfId="0" applyFont="1" applyBorder="1" applyAlignment="1">
      <alignment horizontal="left" vertical="center" indent="1"/>
    </xf>
    <xf numFmtId="0" fontId="1" fillId="2" borderId="14" xfId="0" applyFont="1" applyFill="1" applyBorder="1" applyAlignment="1">
      <alignment horizontal="center"/>
    </xf>
    <xf numFmtId="0" fontId="1" fillId="0" borderId="15" xfId="0" applyFont="1" applyBorder="1" applyAlignment="1">
      <alignment horizontal="left"/>
    </xf>
    <xf numFmtId="0" fontId="1" fillId="0" borderId="16" xfId="0" applyFont="1" applyBorder="1" applyAlignment="1">
      <alignment horizontal="left"/>
    </xf>
    <xf numFmtId="0" fontId="1" fillId="4" borderId="4" xfId="0" applyFont="1" applyFill="1" applyBorder="1" applyAlignment="1" applyProtection="1">
      <alignment horizontal="left"/>
      <protection locked="0"/>
    </xf>
    <xf numFmtId="0" fontId="1" fillId="4" borderId="2" xfId="0" applyFont="1" applyFill="1" applyBorder="1" applyAlignment="1" applyProtection="1">
      <alignment horizontal="left"/>
      <protection locked="0"/>
    </xf>
    <xf numFmtId="0" fontId="1" fillId="4" borderId="5" xfId="0" applyFont="1" applyFill="1" applyBorder="1" applyAlignment="1" applyProtection="1">
      <alignment horizontal="left"/>
      <protection locked="0"/>
    </xf>
    <xf numFmtId="0" fontId="5" fillId="0" borderId="17" xfId="0" applyFont="1" applyBorder="1" applyAlignment="1">
      <alignment horizontal="right" vertical="center"/>
    </xf>
    <xf numFmtId="0" fontId="5" fillId="0" borderId="9" xfId="0" applyFont="1" applyBorder="1" applyAlignment="1">
      <alignment horizontal="right" vertical="center"/>
    </xf>
    <xf numFmtId="0" fontId="5" fillId="0" borderId="18" xfId="0" applyFont="1" applyBorder="1" applyAlignment="1">
      <alignment horizontal="right" vertical="center"/>
    </xf>
    <xf numFmtId="0" fontId="9" fillId="0" borderId="0" xfId="0" applyFont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1" fillId="2" borderId="0" xfId="0" applyFont="1" applyFill="1" applyAlignment="1" applyProtection="1">
      <alignment horizontal="left" vertical="top" wrapText="1"/>
      <protection locked="0"/>
    </xf>
    <xf numFmtId="0" fontId="1" fillId="2" borderId="0" xfId="0" applyFont="1" applyFill="1" applyAlignment="1" applyProtection="1">
      <alignment horizontal="left" vertical="top"/>
      <protection locked="0"/>
    </xf>
    <xf numFmtId="0" fontId="5" fillId="0" borderId="1" xfId="0" applyFont="1" applyBorder="1" applyAlignment="1">
      <alignment horizontal="right" vertical="center" indent="3"/>
    </xf>
    <xf numFmtId="0" fontId="5" fillId="0" borderId="2" xfId="0" applyFont="1" applyBorder="1" applyAlignment="1">
      <alignment horizontal="right" vertical="center" indent="3"/>
    </xf>
    <xf numFmtId="0" fontId="5" fillId="0" borderId="3" xfId="0" applyFont="1" applyBorder="1" applyAlignment="1">
      <alignment horizontal="right" vertical="center" indent="3"/>
    </xf>
    <xf numFmtId="0" fontId="5" fillId="0" borderId="37" xfId="0" applyFont="1" applyBorder="1" applyAlignment="1">
      <alignment horizontal="right" vertical="center" indent="3"/>
    </xf>
    <xf numFmtId="0" fontId="5" fillId="0" borderId="38" xfId="0" applyFont="1" applyBorder="1" applyAlignment="1">
      <alignment horizontal="right" vertical="center" indent="3"/>
    </xf>
    <xf numFmtId="0" fontId="5" fillId="0" borderId="39" xfId="0" applyFont="1" applyBorder="1" applyAlignment="1">
      <alignment horizontal="right" vertical="center" indent="3"/>
    </xf>
    <xf numFmtId="0" fontId="5" fillId="0" borderId="40" xfId="0" applyFont="1" applyBorder="1" applyAlignment="1">
      <alignment horizontal="right" vertical="center" indent="3"/>
    </xf>
    <xf numFmtId="0" fontId="5" fillId="0" borderId="41" xfId="0" applyFont="1" applyBorder="1" applyAlignment="1">
      <alignment horizontal="right" vertical="center" indent="3"/>
    </xf>
    <xf numFmtId="0" fontId="5" fillId="0" borderId="42" xfId="0" applyFont="1" applyBorder="1" applyAlignment="1">
      <alignment horizontal="right" vertical="center" indent="3"/>
    </xf>
    <xf numFmtId="0" fontId="3" fillId="2" borderId="14" xfId="0" applyFont="1" applyFill="1" applyBorder="1" applyAlignment="1">
      <alignment horizontal="center"/>
    </xf>
    <xf numFmtId="0" fontId="8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/>
    </xf>
    <xf numFmtId="0" fontId="8" fillId="0" borderId="0" xfId="0" applyFont="1" applyAlignment="1">
      <alignment horizontal="left" vertical="top" wrapText="1"/>
    </xf>
    <xf numFmtId="0" fontId="13" fillId="0" borderId="0" xfId="0" applyFont="1" applyAlignment="1">
      <alignment horizontal="left" vertical="top"/>
    </xf>
    <xf numFmtId="0" fontId="1" fillId="0" borderId="17" xfId="0" applyFont="1" applyBorder="1" applyAlignment="1">
      <alignment horizontal="left" vertical="center"/>
    </xf>
    <xf numFmtId="0" fontId="1" fillId="0" borderId="9" xfId="0" applyFont="1" applyBorder="1" applyAlignment="1">
      <alignment horizontal="left" vertical="center"/>
    </xf>
    <xf numFmtId="0" fontId="1" fillId="0" borderId="18" xfId="0" applyFont="1" applyBorder="1" applyAlignment="1">
      <alignment horizontal="left" vertical="center"/>
    </xf>
    <xf numFmtId="0" fontId="1" fillId="0" borderId="21" xfId="0" applyFont="1" applyBorder="1" applyAlignment="1">
      <alignment horizontal="left" vertical="center"/>
    </xf>
    <xf numFmtId="0" fontId="1" fillId="0" borderId="22" xfId="0" applyFont="1" applyBorder="1" applyAlignment="1">
      <alignment horizontal="left" vertical="center"/>
    </xf>
    <xf numFmtId="0" fontId="1" fillId="0" borderId="23" xfId="0" applyFont="1" applyBorder="1" applyAlignment="1">
      <alignment horizontal="left" vertical="center"/>
    </xf>
    <xf numFmtId="0" fontId="1" fillId="4" borderId="19" xfId="0" applyFont="1" applyFill="1" applyBorder="1" applyAlignment="1" applyProtection="1">
      <alignment horizontal="left"/>
      <protection locked="0"/>
    </xf>
    <xf numFmtId="0" fontId="1" fillId="4" borderId="20" xfId="0" applyFont="1" applyFill="1" applyBorder="1" applyAlignment="1" applyProtection="1">
      <alignment horizontal="left"/>
      <protection locked="0"/>
    </xf>
    <xf numFmtId="0" fontId="3" fillId="4" borderId="24" xfId="0" applyFont="1" applyFill="1" applyBorder="1" applyAlignment="1">
      <alignment horizontal="center"/>
    </xf>
    <xf numFmtId="0" fontId="1" fillId="4" borderId="24" xfId="0" applyFont="1" applyFill="1" applyBorder="1" applyAlignment="1">
      <alignment horizontal="center"/>
    </xf>
    <xf numFmtId="0" fontId="1" fillId="4" borderId="25" xfId="0" applyFont="1" applyFill="1" applyBorder="1" applyAlignment="1">
      <alignment horizontal="center"/>
    </xf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5" fillId="2" borderId="4" xfId="0" applyFont="1" applyFill="1" applyBorder="1" applyAlignment="1">
      <alignment horizontal="left" wrapText="1" indent="1"/>
    </xf>
    <xf numFmtId="0" fontId="5" fillId="2" borderId="2" xfId="0" applyFont="1" applyFill="1" applyBorder="1" applyAlignment="1">
      <alignment horizontal="left" wrapText="1" indent="1"/>
    </xf>
    <xf numFmtId="0" fontId="5" fillId="2" borderId="5" xfId="0" applyFont="1" applyFill="1" applyBorder="1" applyAlignment="1">
      <alignment horizontal="left" wrapText="1" indent="1"/>
    </xf>
    <xf numFmtId="0" fontId="1" fillId="0" borderId="6" xfId="0" applyFont="1" applyBorder="1" applyAlignment="1">
      <alignment horizontal="left" vertical="center"/>
    </xf>
    <xf numFmtId="0" fontId="1" fillId="0" borderId="7" xfId="0" applyFont="1" applyBorder="1" applyAlignment="1">
      <alignment horizontal="left" vertical="center"/>
    </xf>
    <xf numFmtId="164" fontId="13" fillId="0" borderId="27" xfId="0" applyNumberFormat="1" applyFont="1" applyBorder="1" applyAlignment="1">
      <alignment horizontal="center" wrapText="1"/>
    </xf>
    <xf numFmtId="0" fontId="13" fillId="0" borderId="7" xfId="0" applyFont="1" applyBorder="1" applyAlignment="1">
      <alignment horizontal="center" vertical="center" wrapText="1"/>
    </xf>
  </cellXfs>
  <cellStyles count="4">
    <cellStyle name="Currency 2" xfId="3" xr:uid="{353C18CC-70E2-470D-BC02-5BBEAB1CA0A2}"/>
    <cellStyle name="Navadno" xfId="0" builtinId="0"/>
    <cellStyle name="Normal 2 2" xfId="1" xr:uid="{DFC06CB1-22F7-4A32-90A8-7CD070392733}"/>
    <cellStyle name="Normal 3" xfId="2" xr:uid="{B05FDF71-8386-4507-B4C5-CF6B37E8BAE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50"/>
  <sheetViews>
    <sheetView tabSelected="1" topLeftCell="A13" zoomScale="110" zoomScaleNormal="110" workbookViewId="0">
      <selection activeCell="J28" sqref="J28"/>
    </sheetView>
  </sheetViews>
  <sheetFormatPr defaultColWidth="8.85546875" defaultRowHeight="11.25" x14ac:dyDescent="0.15"/>
  <cols>
    <col min="1" max="1" width="7.42578125" style="2" customWidth="1"/>
    <col min="2" max="2" width="12.140625" style="2" customWidth="1"/>
    <col min="3" max="3" width="45.85546875" style="2" customWidth="1"/>
    <col min="4" max="4" width="9.42578125" style="2" bestFit="1" customWidth="1"/>
    <col min="5" max="5" width="9.42578125" style="2" customWidth="1"/>
    <col min="6" max="6" width="9.85546875" style="2" customWidth="1"/>
    <col min="7" max="7" width="14.85546875" style="2" customWidth="1"/>
    <col min="8" max="10" width="12.140625" style="2" customWidth="1"/>
    <col min="11" max="16384" width="8.85546875" style="2"/>
  </cols>
  <sheetData>
    <row r="1" spans="1:9" x14ac:dyDescent="0.15">
      <c r="A1" s="1"/>
      <c r="B1" s="1"/>
      <c r="C1" s="1"/>
      <c r="D1" s="1"/>
      <c r="E1" s="1"/>
      <c r="F1" s="1"/>
      <c r="G1" s="1"/>
    </row>
    <row r="2" spans="1:9" x14ac:dyDescent="0.15">
      <c r="A2" s="1"/>
      <c r="B2" s="1"/>
      <c r="C2" s="1"/>
      <c r="D2" s="1"/>
      <c r="E2" s="1"/>
      <c r="F2" s="1"/>
      <c r="G2" s="1"/>
    </row>
    <row r="3" spans="1:9" ht="20.100000000000001" customHeight="1" x14ac:dyDescent="0.2">
      <c r="A3" s="31" t="s">
        <v>17</v>
      </c>
      <c r="B3" s="30"/>
      <c r="C3" s="30"/>
      <c r="D3" s="1"/>
      <c r="E3" s="1"/>
      <c r="F3" s="1"/>
      <c r="G3" s="1"/>
    </row>
    <row r="4" spans="1:9" ht="21" customHeight="1" x14ac:dyDescent="0.15">
      <c r="A4" s="59" t="s">
        <v>16</v>
      </c>
      <c r="B4" s="59"/>
      <c r="C4" s="59"/>
      <c r="D4" s="59"/>
      <c r="E4" s="59"/>
      <c r="F4" s="59"/>
      <c r="G4" s="59"/>
      <c r="H4" s="5"/>
      <c r="I4" s="5"/>
    </row>
    <row r="5" spans="1:9" x14ac:dyDescent="0.15">
      <c r="A5" s="3" t="s">
        <v>15</v>
      </c>
      <c r="B5" s="4"/>
      <c r="C5" s="4"/>
      <c r="D5" s="4"/>
      <c r="E5" s="4"/>
      <c r="F5" s="4"/>
      <c r="G5" s="4"/>
      <c r="H5" s="5"/>
      <c r="I5" s="5"/>
    </row>
    <row r="6" spans="1:9" ht="12" thickBot="1" x14ac:dyDescent="0.2">
      <c r="A6" s="1"/>
      <c r="B6" s="1"/>
      <c r="C6" s="1"/>
      <c r="D6" s="1"/>
      <c r="E6" s="1"/>
      <c r="F6" s="1"/>
      <c r="G6" s="1"/>
    </row>
    <row r="7" spans="1:9" ht="56.45" customHeight="1" x14ac:dyDescent="0.15">
      <c r="A7" s="87" t="s">
        <v>0</v>
      </c>
      <c r="B7" s="88"/>
      <c r="C7" s="89"/>
      <c r="D7" s="90" t="s">
        <v>1</v>
      </c>
      <c r="E7" s="91"/>
      <c r="F7" s="91"/>
      <c r="G7" s="92"/>
    </row>
    <row r="8" spans="1:9" ht="33" customHeight="1" x14ac:dyDescent="0.15">
      <c r="A8" s="93" t="s">
        <v>2</v>
      </c>
      <c r="B8" s="94"/>
      <c r="C8" s="94"/>
      <c r="D8" s="36" t="s">
        <v>18</v>
      </c>
      <c r="E8" s="37"/>
      <c r="F8" s="37"/>
      <c r="G8" s="38"/>
    </row>
    <row r="9" spans="1:9" ht="33.950000000000003" customHeight="1" thickBot="1" x14ac:dyDescent="0.2">
      <c r="A9" s="44" t="s">
        <v>3</v>
      </c>
      <c r="B9" s="45"/>
      <c r="C9" s="45"/>
      <c r="D9" s="46" t="s">
        <v>71</v>
      </c>
      <c r="E9" s="47"/>
      <c r="F9" s="47"/>
      <c r="G9" s="48"/>
    </row>
    <row r="10" spans="1:9" ht="17.45" customHeight="1" thickBot="1" x14ac:dyDescent="0.2">
      <c r="A10" s="6"/>
      <c r="B10" s="6"/>
      <c r="C10" s="6"/>
      <c r="D10" s="49"/>
      <c r="E10" s="49"/>
      <c r="F10" s="49"/>
      <c r="G10" s="49"/>
    </row>
    <row r="11" spans="1:9" ht="33.950000000000003" customHeight="1" x14ac:dyDescent="0.15">
      <c r="A11" s="50" t="s">
        <v>4</v>
      </c>
      <c r="B11" s="51"/>
      <c r="C11" s="51"/>
      <c r="D11" s="52"/>
      <c r="E11" s="53"/>
      <c r="F11" s="53"/>
      <c r="G11" s="54"/>
    </row>
    <row r="12" spans="1:9" ht="33.950000000000003" customHeight="1" x14ac:dyDescent="0.15">
      <c r="A12" s="39" t="s">
        <v>5</v>
      </c>
      <c r="B12" s="40"/>
      <c r="C12" s="40"/>
      <c r="D12" s="41"/>
      <c r="E12" s="42"/>
      <c r="F12" s="42"/>
      <c r="G12" s="43"/>
    </row>
    <row r="13" spans="1:9" ht="19.350000000000001" customHeight="1" x14ac:dyDescent="0.15">
      <c r="A13" s="76" t="s">
        <v>6</v>
      </c>
      <c r="B13" s="77"/>
      <c r="C13" s="78"/>
      <c r="D13" s="82" t="s">
        <v>7</v>
      </c>
      <c r="E13" s="82"/>
      <c r="F13" s="82"/>
      <c r="G13" s="83"/>
    </row>
    <row r="14" spans="1:9" ht="19.350000000000001" customHeight="1" thickBot="1" x14ac:dyDescent="0.2">
      <c r="A14" s="79"/>
      <c r="B14" s="80"/>
      <c r="C14" s="81"/>
      <c r="D14" s="84" t="s">
        <v>8</v>
      </c>
      <c r="E14" s="85"/>
      <c r="F14" s="85"/>
      <c r="G14" s="86"/>
    </row>
    <row r="16" spans="1:9" ht="12" thickBot="1" x14ac:dyDescent="0.2"/>
    <row r="17" spans="1:9" ht="42.75" thickBot="1" x14ac:dyDescent="0.2">
      <c r="A17" s="25" t="s">
        <v>9</v>
      </c>
      <c r="B17" s="19" t="s">
        <v>22</v>
      </c>
      <c r="C17" s="20" t="s">
        <v>25</v>
      </c>
      <c r="D17" s="21" t="s">
        <v>10</v>
      </c>
      <c r="E17" s="24" t="s">
        <v>23</v>
      </c>
      <c r="F17" s="18" t="s">
        <v>67</v>
      </c>
      <c r="G17" s="11" t="s">
        <v>11</v>
      </c>
    </row>
    <row r="18" spans="1:9" s="7" customFormat="1" ht="15" x14ac:dyDescent="0.25">
      <c r="A18" s="15">
        <v>1</v>
      </c>
      <c r="B18" s="15" t="s">
        <v>28</v>
      </c>
      <c r="C18" s="28" t="s">
        <v>48</v>
      </c>
      <c r="D18" s="32" t="s">
        <v>24</v>
      </c>
      <c r="E18" s="14">
        <v>107</v>
      </c>
      <c r="F18" s="13"/>
      <c r="G18" s="12">
        <f>E18*F18</f>
        <v>0</v>
      </c>
      <c r="I18"/>
    </row>
    <row r="19" spans="1:9" s="7" customFormat="1" ht="15" x14ac:dyDescent="0.25">
      <c r="A19" s="15">
        <v>2</v>
      </c>
      <c r="B19" s="15" t="s">
        <v>29</v>
      </c>
      <c r="C19" s="27" t="s">
        <v>49</v>
      </c>
      <c r="D19" s="32" t="s">
        <v>24</v>
      </c>
      <c r="E19" s="14">
        <v>25</v>
      </c>
      <c r="F19" s="16"/>
      <c r="G19" s="8">
        <f t="shared" ref="G19:G38" si="0">E19*F19</f>
        <v>0</v>
      </c>
      <c r="I19"/>
    </row>
    <row r="20" spans="1:9" s="7" customFormat="1" ht="15" x14ac:dyDescent="0.25">
      <c r="A20" s="15">
        <v>3</v>
      </c>
      <c r="B20" s="15" t="s">
        <v>30</v>
      </c>
      <c r="C20" s="27" t="s">
        <v>26</v>
      </c>
      <c r="D20" s="32" t="s">
        <v>24</v>
      </c>
      <c r="E20" s="14">
        <v>32</v>
      </c>
      <c r="F20" s="16"/>
      <c r="G20" s="8">
        <f t="shared" si="0"/>
        <v>0</v>
      </c>
      <c r="I20"/>
    </row>
    <row r="21" spans="1:9" s="7" customFormat="1" ht="15" x14ac:dyDescent="0.25">
      <c r="A21" s="15">
        <v>4</v>
      </c>
      <c r="B21" s="15" t="s">
        <v>31</v>
      </c>
      <c r="C21" s="27" t="s">
        <v>51</v>
      </c>
      <c r="D21" s="32" t="s">
        <v>24</v>
      </c>
      <c r="E21" s="14">
        <v>24</v>
      </c>
      <c r="F21" s="16"/>
      <c r="G21" s="8">
        <f t="shared" si="0"/>
        <v>0</v>
      </c>
      <c r="I21"/>
    </row>
    <row r="22" spans="1:9" s="7" customFormat="1" ht="15" x14ac:dyDescent="0.25">
      <c r="A22" s="15">
        <v>5</v>
      </c>
      <c r="B22" s="15" t="s">
        <v>32</v>
      </c>
      <c r="C22" s="26" t="s">
        <v>50</v>
      </c>
      <c r="D22" s="32" t="s">
        <v>24</v>
      </c>
      <c r="E22" s="14">
        <v>6</v>
      </c>
      <c r="F22" s="22"/>
      <c r="G22" s="8">
        <f t="shared" si="0"/>
        <v>0</v>
      </c>
      <c r="I22"/>
    </row>
    <row r="23" spans="1:9" s="7" customFormat="1" ht="15" x14ac:dyDescent="0.25">
      <c r="A23" s="15">
        <v>6</v>
      </c>
      <c r="B23" s="96" t="s">
        <v>72</v>
      </c>
      <c r="C23" s="27" t="s">
        <v>27</v>
      </c>
      <c r="D23" s="32" t="s">
        <v>24</v>
      </c>
      <c r="E23" s="14">
        <v>99</v>
      </c>
      <c r="F23" s="22"/>
      <c r="G23" s="8">
        <f t="shared" si="0"/>
        <v>0</v>
      </c>
      <c r="I23"/>
    </row>
    <row r="24" spans="1:9" s="7" customFormat="1" ht="15" x14ac:dyDescent="0.25">
      <c r="A24" s="15">
        <v>7</v>
      </c>
      <c r="B24" s="29" t="s">
        <v>33</v>
      </c>
      <c r="C24" s="26" t="s">
        <v>52</v>
      </c>
      <c r="D24" s="32" t="s">
        <v>24</v>
      </c>
      <c r="E24" s="14">
        <v>420</v>
      </c>
      <c r="F24" s="22"/>
      <c r="G24" s="8">
        <f t="shared" si="0"/>
        <v>0</v>
      </c>
      <c r="I24"/>
    </row>
    <row r="25" spans="1:9" s="7" customFormat="1" ht="15" x14ac:dyDescent="0.25">
      <c r="A25" s="15">
        <v>8</v>
      </c>
      <c r="B25" s="14" t="s">
        <v>34</v>
      </c>
      <c r="C25" s="27" t="s">
        <v>53</v>
      </c>
      <c r="D25" s="32" t="s">
        <v>24</v>
      </c>
      <c r="E25" s="14">
        <v>2</v>
      </c>
      <c r="F25" s="22"/>
      <c r="G25" s="17">
        <f t="shared" si="0"/>
        <v>0</v>
      </c>
      <c r="I25"/>
    </row>
    <row r="26" spans="1:9" s="7" customFormat="1" ht="15" x14ac:dyDescent="0.25">
      <c r="A26" s="15">
        <v>9</v>
      </c>
      <c r="B26" s="14" t="s">
        <v>35</v>
      </c>
      <c r="C26" s="27" t="s">
        <v>54</v>
      </c>
      <c r="D26" s="32" t="s">
        <v>24</v>
      </c>
      <c r="E26" s="14">
        <v>6</v>
      </c>
      <c r="F26" s="22"/>
      <c r="G26" s="17">
        <f t="shared" si="0"/>
        <v>0</v>
      </c>
      <c r="I26"/>
    </row>
    <row r="27" spans="1:9" s="7" customFormat="1" ht="15" x14ac:dyDescent="0.25">
      <c r="A27" s="15">
        <v>10</v>
      </c>
      <c r="B27" s="14" t="s">
        <v>36</v>
      </c>
      <c r="C27" s="27" t="s">
        <v>55</v>
      </c>
      <c r="D27" s="32" t="s">
        <v>24</v>
      </c>
      <c r="E27" s="14">
        <v>72</v>
      </c>
      <c r="F27" s="23"/>
      <c r="G27" s="8">
        <f t="shared" si="0"/>
        <v>0</v>
      </c>
      <c r="I27"/>
    </row>
    <row r="28" spans="1:9" s="7" customFormat="1" ht="15" x14ac:dyDescent="0.25">
      <c r="A28" s="15">
        <v>11</v>
      </c>
      <c r="B28" s="14" t="s">
        <v>37</v>
      </c>
      <c r="C28" s="27" t="s">
        <v>56</v>
      </c>
      <c r="D28" s="32" t="s">
        <v>24</v>
      </c>
      <c r="E28" s="14">
        <v>1</v>
      </c>
      <c r="F28" s="22"/>
      <c r="G28" s="8">
        <f t="shared" si="0"/>
        <v>0</v>
      </c>
      <c r="I28"/>
    </row>
    <row r="29" spans="1:9" s="7" customFormat="1" ht="15" x14ac:dyDescent="0.25">
      <c r="A29" s="15">
        <v>12</v>
      </c>
      <c r="B29" s="14" t="s">
        <v>38</v>
      </c>
      <c r="C29" s="27" t="s">
        <v>57</v>
      </c>
      <c r="D29" s="32" t="s">
        <v>24</v>
      </c>
      <c r="E29" s="14">
        <v>17</v>
      </c>
      <c r="F29" s="22"/>
      <c r="G29" s="8">
        <f t="shared" si="0"/>
        <v>0</v>
      </c>
      <c r="I29"/>
    </row>
    <row r="30" spans="1:9" s="7" customFormat="1" ht="15" x14ac:dyDescent="0.25">
      <c r="A30" s="15">
        <v>13</v>
      </c>
      <c r="B30" s="14" t="s">
        <v>39</v>
      </c>
      <c r="C30" s="27" t="s">
        <v>58</v>
      </c>
      <c r="D30" s="32" t="s">
        <v>24</v>
      </c>
      <c r="E30" s="14">
        <v>7</v>
      </c>
      <c r="F30" s="22"/>
      <c r="G30" s="8">
        <f t="shared" si="0"/>
        <v>0</v>
      </c>
      <c r="I30"/>
    </row>
    <row r="31" spans="1:9" s="7" customFormat="1" ht="22.5" x14ac:dyDescent="0.25">
      <c r="A31" s="15">
        <v>14</v>
      </c>
      <c r="B31" s="14" t="s">
        <v>40</v>
      </c>
      <c r="C31" s="27" t="s">
        <v>59</v>
      </c>
      <c r="D31" s="32" t="s">
        <v>24</v>
      </c>
      <c r="E31" s="14">
        <v>420</v>
      </c>
      <c r="F31" s="22"/>
      <c r="G31" s="8">
        <f t="shared" si="0"/>
        <v>0</v>
      </c>
      <c r="I31"/>
    </row>
    <row r="32" spans="1:9" s="7" customFormat="1" ht="15" x14ac:dyDescent="0.25">
      <c r="A32" s="15">
        <v>15</v>
      </c>
      <c r="B32" s="14" t="s">
        <v>41</v>
      </c>
      <c r="C32" s="27" t="s">
        <v>60</v>
      </c>
      <c r="D32" s="32" t="s">
        <v>24</v>
      </c>
      <c r="E32" s="14">
        <v>54</v>
      </c>
      <c r="F32" s="22"/>
      <c r="G32" s="8">
        <f t="shared" si="0"/>
        <v>0</v>
      </c>
      <c r="I32"/>
    </row>
    <row r="33" spans="1:9" s="7" customFormat="1" ht="15" x14ac:dyDescent="0.25">
      <c r="A33" s="15">
        <v>16</v>
      </c>
      <c r="B33" s="14" t="s">
        <v>42</v>
      </c>
      <c r="C33" s="27" t="s">
        <v>61</v>
      </c>
      <c r="D33" s="32" t="s">
        <v>24</v>
      </c>
      <c r="E33" s="14">
        <v>420</v>
      </c>
      <c r="F33" s="22"/>
      <c r="G33" s="8">
        <f t="shared" si="0"/>
        <v>0</v>
      </c>
      <c r="I33"/>
    </row>
    <row r="34" spans="1:9" s="7" customFormat="1" ht="15" x14ac:dyDescent="0.25">
      <c r="A34" s="15">
        <v>17</v>
      </c>
      <c r="B34" s="14" t="s">
        <v>43</v>
      </c>
      <c r="C34" s="27" t="s">
        <v>62</v>
      </c>
      <c r="D34" s="32" t="s">
        <v>24</v>
      </c>
      <c r="E34" s="14">
        <v>54</v>
      </c>
      <c r="F34" s="22"/>
      <c r="G34" s="8">
        <f t="shared" si="0"/>
        <v>0</v>
      </c>
      <c r="I34"/>
    </row>
    <row r="35" spans="1:9" s="7" customFormat="1" ht="15" x14ac:dyDescent="0.25">
      <c r="A35" s="15">
        <v>18</v>
      </c>
      <c r="B35" s="14" t="s">
        <v>44</v>
      </c>
      <c r="C35" s="27" t="s">
        <v>63</v>
      </c>
      <c r="D35" s="32" t="s">
        <v>24</v>
      </c>
      <c r="E35" s="14">
        <v>10</v>
      </c>
      <c r="F35" s="22"/>
      <c r="G35" s="8">
        <f t="shared" si="0"/>
        <v>0</v>
      </c>
      <c r="I35"/>
    </row>
    <row r="36" spans="1:9" s="7" customFormat="1" ht="15" x14ac:dyDescent="0.25">
      <c r="A36" s="15">
        <v>19</v>
      </c>
      <c r="B36" s="14" t="s">
        <v>45</v>
      </c>
      <c r="C36" s="27" t="s">
        <v>64</v>
      </c>
      <c r="D36" s="32" t="s">
        <v>24</v>
      </c>
      <c r="E36" s="14">
        <v>2</v>
      </c>
      <c r="F36" s="22"/>
      <c r="G36" s="8">
        <f t="shared" si="0"/>
        <v>0</v>
      </c>
      <c r="I36"/>
    </row>
    <row r="37" spans="1:9" s="7" customFormat="1" ht="15" x14ac:dyDescent="0.25">
      <c r="A37" s="15">
        <v>20</v>
      </c>
      <c r="B37" s="14" t="s">
        <v>46</v>
      </c>
      <c r="C37" s="27" t="s">
        <v>65</v>
      </c>
      <c r="D37" s="32" t="s">
        <v>24</v>
      </c>
      <c r="E37" s="14">
        <v>15</v>
      </c>
      <c r="F37" s="22"/>
      <c r="G37" s="8">
        <f t="shared" si="0"/>
        <v>0</v>
      </c>
      <c r="I37"/>
    </row>
    <row r="38" spans="1:9" s="7" customFormat="1" ht="15.75" thickBot="1" x14ac:dyDescent="0.3">
      <c r="A38" s="15">
        <v>21</v>
      </c>
      <c r="B38" s="14" t="s">
        <v>47</v>
      </c>
      <c r="C38" s="27" t="s">
        <v>66</v>
      </c>
      <c r="D38" s="32" t="s">
        <v>24</v>
      </c>
      <c r="E38" s="14">
        <v>1</v>
      </c>
      <c r="F38" s="22"/>
      <c r="G38" s="95">
        <f t="shared" si="0"/>
        <v>0</v>
      </c>
      <c r="I38"/>
    </row>
    <row r="39" spans="1:9" s="10" customFormat="1" ht="21.6" customHeight="1" x14ac:dyDescent="0.15">
      <c r="A39" s="62" t="s">
        <v>70</v>
      </c>
      <c r="B39" s="63"/>
      <c r="C39" s="63"/>
      <c r="D39" s="63"/>
      <c r="E39" s="63"/>
      <c r="F39" s="64"/>
      <c r="G39" s="9">
        <f>SUM(G18:G38)</f>
        <v>0</v>
      </c>
      <c r="I39" s="7"/>
    </row>
    <row r="40" spans="1:9" s="10" customFormat="1" ht="21.6" customHeight="1" x14ac:dyDescent="0.15">
      <c r="A40" s="55" t="s">
        <v>69</v>
      </c>
      <c r="B40" s="56"/>
      <c r="C40" s="56"/>
      <c r="D40" s="56"/>
      <c r="E40" s="56"/>
      <c r="F40" s="57"/>
      <c r="G40" s="33">
        <f>G39*3</f>
        <v>0</v>
      </c>
      <c r="I40" s="7"/>
    </row>
    <row r="41" spans="1:9" s="10" customFormat="1" ht="21.6" customHeight="1" thickBot="1" x14ac:dyDescent="0.2">
      <c r="A41" s="65" t="s">
        <v>12</v>
      </c>
      <c r="B41" s="66"/>
      <c r="C41" s="66"/>
      <c r="D41" s="66"/>
      <c r="E41" s="66"/>
      <c r="F41" s="67"/>
      <c r="G41" s="34">
        <f>G40*0.22</f>
        <v>0</v>
      </c>
      <c r="I41" s="7"/>
    </row>
    <row r="42" spans="1:9" s="10" customFormat="1" ht="21.6" customHeight="1" thickBot="1" x14ac:dyDescent="0.2">
      <c r="A42" s="68" t="s">
        <v>68</v>
      </c>
      <c r="B42" s="69"/>
      <c r="C42" s="69"/>
      <c r="D42" s="69"/>
      <c r="E42" s="69"/>
      <c r="F42" s="70"/>
      <c r="G42" s="35">
        <f>G40+G41</f>
        <v>0</v>
      </c>
      <c r="I42" s="7"/>
    </row>
    <row r="43" spans="1:9" x14ac:dyDescent="0.15">
      <c r="A43" s="71" t="s">
        <v>13</v>
      </c>
      <c r="B43" s="71"/>
      <c r="C43" s="71"/>
      <c r="D43" s="71"/>
      <c r="E43" s="71"/>
      <c r="F43" s="71"/>
      <c r="G43" s="71"/>
      <c r="I43" s="7"/>
    </row>
    <row r="44" spans="1:9" ht="26.45" customHeight="1" x14ac:dyDescent="0.15">
      <c r="I44" s="10"/>
    </row>
    <row r="45" spans="1:9" ht="26.25" customHeight="1" x14ac:dyDescent="0.15">
      <c r="A45" s="74" t="s">
        <v>19</v>
      </c>
      <c r="B45" s="75"/>
      <c r="C45" s="75"/>
      <c r="D45" s="75"/>
      <c r="E45" s="75"/>
      <c r="F45" s="75"/>
      <c r="G45" s="75"/>
    </row>
    <row r="46" spans="1:9" ht="38.25" customHeight="1" x14ac:dyDescent="0.15">
      <c r="A46" s="58" t="s">
        <v>20</v>
      </c>
      <c r="B46" s="58"/>
      <c r="C46" s="58"/>
      <c r="D46" s="58"/>
      <c r="E46" s="58"/>
      <c r="F46" s="58"/>
      <c r="G46" s="58"/>
    </row>
    <row r="47" spans="1:9" ht="39" customHeight="1" x14ac:dyDescent="0.15">
      <c r="A47" s="72" t="s">
        <v>21</v>
      </c>
      <c r="B47" s="73"/>
      <c r="C47" s="73"/>
      <c r="D47" s="73"/>
      <c r="E47" s="73"/>
      <c r="F47" s="73"/>
      <c r="G47" s="73"/>
    </row>
    <row r="48" spans="1:9" ht="25.35" customHeight="1" x14ac:dyDescent="0.15"/>
    <row r="49" spans="1:7" ht="28.35" customHeight="1" x14ac:dyDescent="0.15"/>
    <row r="50" spans="1:7" ht="35.1" customHeight="1" x14ac:dyDescent="0.15">
      <c r="A50" s="60" t="s">
        <v>14</v>
      </c>
      <c r="B50" s="61"/>
      <c r="C50" s="61"/>
      <c r="D50" s="61"/>
      <c r="E50" s="61"/>
      <c r="F50" s="61"/>
      <c r="G50" s="61"/>
    </row>
  </sheetData>
  <sheetProtection selectLockedCells="1"/>
  <mergeCells count="24">
    <mergeCell ref="A40:F40"/>
    <mergeCell ref="A46:G46"/>
    <mergeCell ref="A4:G4"/>
    <mergeCell ref="A50:G50"/>
    <mergeCell ref="A39:F39"/>
    <mergeCell ref="A41:F41"/>
    <mergeCell ref="A42:F42"/>
    <mergeCell ref="A43:G43"/>
    <mergeCell ref="A47:G47"/>
    <mergeCell ref="A45:G45"/>
    <mergeCell ref="A13:C14"/>
    <mergeCell ref="D13:G13"/>
    <mergeCell ref="D14:G14"/>
    <mergeCell ref="A7:C7"/>
    <mergeCell ref="D7:G7"/>
    <mergeCell ref="A8:C8"/>
    <mergeCell ref="D8:G8"/>
    <mergeCell ref="A12:C12"/>
    <mergeCell ref="D12:G12"/>
    <mergeCell ref="A9:C9"/>
    <mergeCell ref="D9:G9"/>
    <mergeCell ref="D10:G10"/>
    <mergeCell ref="A11:C11"/>
    <mergeCell ref="D11:G11"/>
  </mergeCells>
  <phoneticPr fontId="10" type="noConversion"/>
  <dataValidations count="1">
    <dataValidation type="list" allowBlank="1" showInputMessage="1" showErrorMessage="1" sqref="D18:D38" xr:uid="{24027A3B-28FC-4976-A6F1-7D407018FB20}">
      <formula1>"kos/leto,kos/mesec"</formula1>
    </dataValidation>
  </dataValidations>
  <pageMargins left="0.7" right="0.7" top="0.75" bottom="0.75" header="0.3" footer="0.3"/>
  <pageSetup paperSize="9" scale="80" fitToHeight="0" orientation="portrait" r:id="rId1"/>
</worksheet>
</file>

<file path=docMetadata/LabelInfo.xml><?xml version="1.0" encoding="utf-8"?>
<clbl:labelList xmlns:clbl="http://schemas.microsoft.com/office/2020/mipLabelMetadata">
  <clbl:label id="{defa4170-0d19-0005-0004-bc88714345d2}" enabled="1" method="Standard" siteId="{171591f8-4f93-492e-9837-2eaab749f397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PONUDBA-specifikacija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Kemperle Jerneja</dc:creator>
  <cp:lastModifiedBy>Lidija Goričan</cp:lastModifiedBy>
  <cp:lastPrinted>2026-06-01T10:08:07Z</cp:lastPrinted>
  <dcterms:created xsi:type="dcterms:W3CDTF">2018-01-06T13:01:32Z</dcterms:created>
  <dcterms:modified xsi:type="dcterms:W3CDTF">2026-06-11T06:35:11Z</dcterms:modified>
</cp:coreProperties>
</file>